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8190"/>
  </bookViews>
  <sheets>
    <sheet name="Источники " sheetId="1" r:id="rId1"/>
  </sheets>
  <definedNames>
    <definedName name="_xlnm.Print_Titles" localSheetId="0">'Источники '!$8:$8</definedName>
    <definedName name="_xlnm.Print_Area" localSheetId="0">'Источники '!$A$1:$G$33</definedName>
  </definedNames>
  <calcPr calcId="145621"/>
</workbook>
</file>

<file path=xl/calcChain.xml><?xml version="1.0" encoding="utf-8"?>
<calcChain xmlns="http://schemas.openxmlformats.org/spreadsheetml/2006/main">
  <c r="F33" i="1" l="1"/>
  <c r="F31" i="1" s="1"/>
  <c r="C29" i="1"/>
  <c r="C28" i="1" s="1"/>
  <c r="C27" i="1" s="1"/>
  <c r="C26" i="1" s="1"/>
  <c r="D29" i="1"/>
  <c r="D28" i="1" s="1"/>
  <c r="D27" i="1" s="1"/>
  <c r="D26" i="1" s="1"/>
  <c r="D24" i="1" s="1"/>
  <c r="D9" i="1" s="1"/>
  <c r="E29" i="1"/>
  <c r="E28" i="1" s="1"/>
  <c r="E27" i="1" s="1"/>
  <c r="E26" i="1" s="1"/>
  <c r="E24" i="1" s="1"/>
  <c r="E9" i="1" s="1"/>
  <c r="F29" i="1"/>
  <c r="F28" i="1" s="1"/>
  <c r="F27" i="1" s="1"/>
  <c r="F26" i="1" s="1"/>
  <c r="D33" i="1"/>
  <c r="E33" i="1"/>
  <c r="C33" i="1"/>
  <c r="C31" i="1" s="1"/>
  <c r="C30" i="1" s="1"/>
  <c r="C32" i="1"/>
  <c r="F17" i="1"/>
  <c r="D12" i="1"/>
  <c r="E12" i="1"/>
  <c r="C12" i="1"/>
  <c r="G21" i="1"/>
  <c r="G22" i="1"/>
  <c r="G23" i="1"/>
  <c r="F22" i="1"/>
  <c r="F21" i="1"/>
  <c r="G11" i="1"/>
  <c r="G13" i="1"/>
  <c r="G14" i="1"/>
  <c r="C22" i="1"/>
  <c r="C21" i="1"/>
  <c r="C17" i="1"/>
  <c r="F13" i="1"/>
  <c r="F12" i="1" s="1"/>
  <c r="C13" i="1"/>
  <c r="F32" i="1" l="1"/>
  <c r="F30" i="1"/>
  <c r="F24" i="1" s="1"/>
  <c r="F9" i="1" s="1"/>
  <c r="G17" i="1"/>
  <c r="G30" i="1" l="1"/>
  <c r="G26" i="1"/>
  <c r="G12" i="1" l="1"/>
  <c r="C10" i="1" l="1"/>
  <c r="G10" i="1" s="1"/>
  <c r="G31" i="1" l="1"/>
  <c r="C24" i="1"/>
  <c r="C25" i="1"/>
  <c r="G25" i="1" s="1"/>
  <c r="G24" i="1" l="1"/>
  <c r="C9" i="1"/>
  <c r="G9" i="1" s="1"/>
  <c r="G27" i="1"/>
  <c r="G33" i="1"/>
  <c r="G32" i="1"/>
  <c r="G29" i="1" l="1"/>
  <c r="G28" i="1"/>
</calcChain>
</file>

<file path=xl/sharedStrings.xml><?xml version="1.0" encoding="utf-8"?>
<sst xmlns="http://schemas.openxmlformats.org/spreadsheetml/2006/main" count="64" uniqueCount="62">
  <si>
    <t>ИСТОЧНИКИ</t>
  </si>
  <si>
    <t>Наименование показателя</t>
  </si>
  <si>
    <t>Код бюджетной классификации</t>
  </si>
  <si>
    <t>ИСТОЧНИКИ ВНУТРЕННЕГО ФИНАНСИРОВАНИЯ ДЕФИЦИТОВ БЮДЖЕТОВ</t>
  </si>
  <si>
    <t>000 01 00 00 00 00 0000 000</t>
  </si>
  <si>
    <t>000 01 01 00 00 00 0000 700</t>
  </si>
  <si>
    <t>812 01 01 00 00 02 0000 710</t>
  </si>
  <si>
    <t>Кредиты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</si>
  <si>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</si>
  <si>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</si>
  <si>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</si>
  <si>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</si>
  <si>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</si>
  <si>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</si>
  <si>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</si>
  <si>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</si>
  <si>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</si>
  <si>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</si>
  <si>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</si>
  <si>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</si>
  <si>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</si>
  <si>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</si>
  <si>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</si>
  <si>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</si>
  <si>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</si>
  <si>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</si>
  <si>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В сумме исполнение гарантий : 338,5-Вятка-СУЭК, 1500 Теплоинвест+</t>
  </si>
  <si>
    <t>В сумме возврата гарантий : 1500 Теплоинвест+, 338,5 РТП, 1612,3 старая гарантия Всего 3450,8</t>
  </si>
  <si>
    <t>Привлечение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</si>
  <si>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</si>
  <si>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912 01 05 02 01 14 0000 510</t>
  </si>
  <si>
    <t>Увеличение прочих остатков денежных средств бюджетов муниципальных округов</t>
  </si>
  <si>
    <t>912 01 05 02 01 14 0000 610</t>
  </si>
  <si>
    <t>Уменьшение прочих остатков денежных средств бюджетов муниципальных округов</t>
  </si>
  <si>
    <t>936 01 02 00 00 14 0000 810</t>
  </si>
  <si>
    <t>936 01 02 00 00 14 0000 710</t>
  </si>
  <si>
    <t>Привлечение муниципальными округами кредитов от кредитных организаций в валюте Российской Федерации</t>
  </si>
  <si>
    <t>Погашение муниципальными округами кредитов от кредитных организаций в валюте Российской Федерации</t>
  </si>
  <si>
    <r>
      <t>Размещение государственных   (муниципальных)   ценных бумаг,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номинальная стоимость которых указана в валюте Российской Федерации</t>
    </r>
    <r>
      <rPr>
        <b/>
        <sz val="11"/>
        <rFont val="Times New Roman"/>
        <family val="1"/>
        <charset val="204"/>
      </rPr>
      <t xml:space="preserve"> </t>
    </r>
  </si>
  <si>
    <r>
      <t>Размещение государственных ценных бумаг субъекта Российской Федерации</t>
    </r>
    <r>
      <rPr>
        <b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номинальная стоимость которых указана в валюте Российской Федерации</t>
    </r>
  </si>
  <si>
    <t>Единица измерения:</t>
  </si>
  <si>
    <t>тыс. руб.</t>
  </si>
  <si>
    <t>Утверждено сводной бюджетной росписью</t>
  </si>
  <si>
    <t xml:space="preserve">финансирования дефицита  бюджета Мурашинского муниципального округа  за 2025 год </t>
  </si>
  <si>
    <t xml:space="preserve">                                                                                Мурашинского муниципального округа</t>
  </si>
  <si>
    <t xml:space="preserve">                                                                                к решению Думы </t>
  </si>
  <si>
    <t xml:space="preserve">                                                                                Приложение 5</t>
  </si>
  <si>
    <t>Исполнено</t>
  </si>
  <si>
    <t>Бюджетные кредиты из других бюджетов бюджетной системы Российской Федерации</t>
  </si>
  <si>
    <t>000 01 03 00 00 00 0000 000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</si>
  <si>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</si>
  <si>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</si>
  <si>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936 01 03 01 00 00 0000 710</t>
  </si>
  <si>
    <t xml:space="preserve">Привлечение кредитов из других бюджетов бюджетной системы Российской Федерации бюджетами муниципальных округов в валюте Российской Федерации (бюджетные кредиты, предоставленные бюджетам муниципальных образований Кировской области из областного бюджета для погашения долговых 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 </t>
  </si>
  <si>
    <t>936 01 03 01 00 14 2905 710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</si>
  <si>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</si>
  <si>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</si>
  <si>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</si>
  <si>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936 01 03 01 00 14 0000 810</t>
  </si>
  <si>
    <t>Погашение кредитов из других бюджетов бюджетной системы Российской Федерации бюджетами муниципальных округов в валюте Российской Федерации (бюджетные кредиты, предоставленные бюджетам муниципальных образований Кировской области из областного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</t>
  </si>
  <si>
    <t>936 01 03 01 00 14 2905 810</t>
  </si>
  <si>
    <t>Процент исполнения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</si>
</sst>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\ _₽"/>
    <numFmt numFmtId="166" formatCode="0.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166" fontId="5" fillId="0" borderId="11" xfId="0" applyNumberFormat="1" applyFont="1" applyBorder="1" applyAlignment="1" applyProtection="1">
      <alignment horizontal="center" vertical="top"/>
      <protection locked="0"/>
    </xf>
    <xf numFmtId="0" fontId="6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6" xfId="0" applyFont="1" applyBorder="1" applyProtection="1">
      <protection locked="0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Protection="1">
      <protection locked="0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164" fontId="5" fillId="0" borderId="14" xfId="0" applyNumberFormat="1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0" fontId="6" fillId="0" borderId="0" xfId="0" applyFont="1" applyBorder="1"/>
    <xf numFmtId="165" fontId="6" fillId="0" borderId="5" xfId="0" applyNumberFormat="1" applyFont="1" applyBorder="1" applyAlignment="1" applyProtection="1">
      <alignment horizontal="center" vertical="top"/>
      <protection locked="0"/>
    </xf>
    <xf numFmtId="166" fontId="6" fillId="0" borderId="16" xfId="0" applyNumberFormat="1" applyFont="1" applyBorder="1" applyAlignment="1" applyProtection="1">
      <alignment horizontal="center" vertical="top"/>
      <protection locked="0"/>
    </xf>
    <xf numFmtId="1" fontId="6" fillId="0" borderId="2" xfId="0" applyNumberFormat="1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horizontal="center" vertical="top" wrapText="1"/>
    </xf>
    <xf numFmtId="164" fontId="6" fillId="0" borderId="18" xfId="0" applyNumberFormat="1" applyFont="1" applyBorder="1" applyAlignment="1">
      <alignment horizontal="center" vertical="top" wrapText="1"/>
    </xf>
    <xf numFmtId="0" fontId="6" fillId="0" borderId="19" xfId="0" applyFont="1" applyBorder="1"/>
    <xf numFmtId="165" fontId="6" fillId="0" borderId="20" xfId="0" applyNumberFormat="1" applyFont="1" applyBorder="1" applyAlignment="1" applyProtection="1">
      <alignment horizontal="center" vertical="top"/>
      <protection locked="0"/>
    </xf>
    <xf numFmtId="166" fontId="6" fillId="0" borderId="21" xfId="0" applyNumberFormat="1" applyFont="1" applyBorder="1" applyAlignment="1" applyProtection="1">
      <alignment horizontal="center" vertical="top"/>
      <protection locked="0"/>
    </xf>
    <xf numFmtId="164" fontId="5" fillId="0" borderId="22" xfId="0" applyNumberFormat="1" applyFont="1" applyBorder="1" applyAlignment="1">
      <alignment horizontal="center" vertical="top" wrapText="1"/>
    </xf>
    <xf numFmtId="0" fontId="7" fillId="0" borderId="2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6" fillId="0" borderId="5" xfId="0" applyFont="1" applyBorder="1" applyProtection="1">
      <protection locked="0"/>
    </xf>
    <xf numFmtId="166" fontId="5" fillId="0" borderId="16" xfId="0" applyNumberFormat="1" applyFont="1" applyBorder="1" applyAlignment="1" applyProtection="1">
      <alignment horizontal="center" vertical="top"/>
      <protection locked="0"/>
    </xf>
    <xf numFmtId="164" fontId="6" fillId="0" borderId="2" xfId="0" applyNumberFormat="1" applyFont="1" applyBorder="1" applyAlignment="1" applyProtection="1">
      <alignment horizontal="center" vertical="top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165" fontId="6" fillId="0" borderId="12" xfId="0" applyNumberFormat="1" applyFont="1" applyBorder="1" applyAlignment="1" applyProtection="1">
      <alignment horizontal="center" vertical="top"/>
      <protection locked="0"/>
    </xf>
    <xf numFmtId="0" fontId="6" fillId="0" borderId="25" xfId="0" applyFont="1" applyBorder="1" applyAlignment="1">
      <alignment vertical="top" wrapText="1"/>
    </xf>
    <xf numFmtId="0" fontId="6" fillId="0" borderId="26" xfId="0" applyFont="1" applyBorder="1" applyAlignment="1">
      <alignment horizontal="center" vertical="top" wrapText="1"/>
    </xf>
    <xf numFmtId="164" fontId="6" fillId="0" borderId="26" xfId="0" applyNumberFormat="1" applyFont="1" applyBorder="1" applyAlignment="1">
      <alignment horizontal="center" vertical="top" wrapText="1"/>
    </xf>
    <xf numFmtId="0" fontId="6" fillId="0" borderId="27" xfId="0" applyFont="1" applyBorder="1"/>
    <xf numFmtId="0" fontId="1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/>
    <xf numFmtId="165" fontId="5" fillId="0" borderId="24" xfId="0" applyNumberFormat="1" applyFont="1" applyBorder="1" applyAlignment="1" applyProtection="1">
      <alignment horizontal="center" vertical="top"/>
      <protection locked="0"/>
    </xf>
    <xf numFmtId="166" fontId="5" fillId="0" borderId="28" xfId="0" applyNumberFormat="1" applyFont="1" applyBorder="1" applyAlignment="1" applyProtection="1">
      <alignment horizontal="center" vertical="top"/>
      <protection locked="0"/>
    </xf>
    <xf numFmtId="166" fontId="5" fillId="0" borderId="29" xfId="0" applyNumberFormat="1" applyFont="1" applyBorder="1" applyAlignment="1" applyProtection="1">
      <alignment horizontal="center" vertical="top"/>
      <protection locked="0"/>
    </xf>
    <xf numFmtId="166" fontId="5" fillId="0" borderId="30" xfId="0" applyNumberFormat="1" applyFont="1" applyBorder="1" applyAlignment="1" applyProtection="1">
      <alignment horizontal="center" vertical="top"/>
      <protection locked="0"/>
    </xf>
    <xf numFmtId="166" fontId="6" fillId="0" borderId="28" xfId="0" applyNumberFormat="1" applyFont="1" applyBorder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19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85" zoomScaleNormal="85" workbookViewId="0">
      <selection activeCell="G9" sqref="G9"/>
    </sheetView>
  </sheetViews>
  <sheetFormatPr defaultRowHeight="12.75" x14ac:dyDescent="0.2"/>
  <cols>
    <col min="1" max="1" width="30.7109375" style="1" customWidth="1"/>
    <col min="2" max="2" width="25.28515625" style="2" customWidth="1"/>
    <col min="3" max="3" width="11" style="2" customWidth="1"/>
    <col min="4" max="4" width="12.5703125" style="1" hidden="1" customWidth="1"/>
    <col min="5" max="5" width="19.5703125" style="1" hidden="1" customWidth="1"/>
    <col min="6" max="6" width="10.5703125" style="9" customWidth="1"/>
    <col min="7" max="7" width="11.28515625" style="9" customWidth="1"/>
    <col min="8" max="16384" width="9.140625" style="1"/>
  </cols>
  <sheetData>
    <row r="1" spans="1:8" ht="18.75" customHeight="1" x14ac:dyDescent="0.25">
      <c r="A1" s="74" t="s">
        <v>46</v>
      </c>
      <c r="B1" s="74"/>
      <c r="C1" s="74"/>
      <c r="D1" s="74"/>
      <c r="E1" s="74"/>
      <c r="F1" s="74"/>
      <c r="G1" s="74"/>
    </row>
    <row r="2" spans="1:8" ht="18.75" customHeight="1" x14ac:dyDescent="0.25">
      <c r="A2" s="74" t="s">
        <v>45</v>
      </c>
      <c r="B2" s="74"/>
      <c r="C2" s="74"/>
      <c r="D2" s="74"/>
      <c r="E2" s="74"/>
      <c r="F2" s="74"/>
      <c r="G2" s="74"/>
      <c r="H2" s="3"/>
    </row>
    <row r="3" spans="1:8" ht="18.75" customHeight="1" x14ac:dyDescent="0.25">
      <c r="A3" s="74" t="s">
        <v>44</v>
      </c>
      <c r="B3" s="74"/>
      <c r="C3" s="74"/>
      <c r="D3" s="74"/>
      <c r="E3" s="74"/>
      <c r="F3" s="74"/>
      <c r="G3" s="74"/>
      <c r="H3" s="3"/>
    </row>
    <row r="4" spans="1:8" ht="6" customHeight="1" x14ac:dyDescent="0.3">
      <c r="A4" s="4"/>
      <c r="B4" s="5"/>
      <c r="C4" s="6"/>
      <c r="E4" s="3"/>
      <c r="F4" s="10"/>
      <c r="G4" s="10"/>
      <c r="H4" s="3"/>
    </row>
    <row r="5" spans="1:8" ht="18.75" x14ac:dyDescent="0.3">
      <c r="A5" s="76" t="s">
        <v>0</v>
      </c>
      <c r="B5" s="76"/>
      <c r="C5" s="76"/>
      <c r="D5" s="76"/>
      <c r="E5" s="76"/>
      <c r="F5" s="76"/>
      <c r="G5" s="76"/>
      <c r="H5" s="3"/>
    </row>
    <row r="6" spans="1:8" ht="36.75" customHeight="1" x14ac:dyDescent="0.2">
      <c r="A6" s="77" t="s">
        <v>43</v>
      </c>
      <c r="B6" s="77"/>
      <c r="C6" s="77"/>
      <c r="D6" s="77"/>
      <c r="E6" s="77"/>
      <c r="F6" s="77"/>
      <c r="G6" s="77"/>
    </row>
    <row r="7" spans="1:8" ht="18.75" customHeight="1" thickBot="1" x14ac:dyDescent="0.35">
      <c r="A7" s="75" t="s">
        <v>40</v>
      </c>
      <c r="B7" s="75"/>
      <c r="C7" s="7"/>
      <c r="G7" s="11" t="s">
        <v>41</v>
      </c>
    </row>
    <row r="8" spans="1:8" s="8" customFormat="1" ht="54.75" customHeight="1" thickBot="1" x14ac:dyDescent="0.25">
      <c r="A8" s="48" t="s">
        <v>1</v>
      </c>
      <c r="B8" s="49" t="s">
        <v>2</v>
      </c>
      <c r="C8" s="67" t="s">
        <v>42</v>
      </c>
      <c r="D8" s="50"/>
      <c r="E8" s="50"/>
      <c r="F8" s="51" t="s">
        <v>47</v>
      </c>
      <c r="G8" s="52" t="s">
        <v>61</v>
      </c>
    </row>
    <row r="9" spans="1:8" ht="44.25" customHeight="1" thickBot="1" x14ac:dyDescent="0.25">
      <c r="A9" s="12" t="s">
        <v>3</v>
      </c>
      <c r="B9" s="13" t="s">
        <v>4</v>
      </c>
      <c r="C9" s="14">
        <f>C12+C17+C24</f>
        <v>27063.599999999977</v>
      </c>
      <c r="D9" s="14">
        <f t="shared" ref="D9:F9" si="0">D12+D17+D24</f>
        <v>-525269.5</v>
      </c>
      <c r="E9" s="14">
        <f t="shared" si="0"/>
        <v>-516469.5</v>
      </c>
      <c r="F9" s="14">
        <f t="shared" si="0"/>
        <v>17534.119999999948</v>
      </c>
      <c r="G9" s="72">
        <f>F9/C9*100</f>
        <v>64.788572104228422</v>
      </c>
    </row>
    <row r="10" spans="1:8" ht="12.75" hidden="1" customHeight="1" x14ac:dyDescent="0.25">
      <c r="A10" s="16" t="s">
        <v>38</v>
      </c>
      <c r="B10" s="17" t="s">
        <v>5</v>
      </c>
      <c r="C10" s="18">
        <f>C11</f>
        <v>0</v>
      </c>
      <c r="D10" s="19"/>
      <c r="E10" s="19"/>
      <c r="F10" s="20"/>
      <c r="G10" s="71" t="e">
        <f t="shared" ref="G10:G23" si="1">F10/C10*100</f>
        <v>#DIV/0!</v>
      </c>
    </row>
    <row r="11" spans="1:8" ht="12.75" hidden="1" customHeight="1" x14ac:dyDescent="0.25">
      <c r="A11" s="21" t="s">
        <v>39</v>
      </c>
      <c r="B11" s="22" t="s">
        <v>6</v>
      </c>
      <c r="C11" s="23">
        <v>0</v>
      </c>
      <c r="D11" s="19"/>
      <c r="E11" s="19"/>
      <c r="F11" s="24"/>
      <c r="G11" s="15" t="e">
        <f t="shared" si="1"/>
        <v>#DIV/0!</v>
      </c>
    </row>
    <row r="12" spans="1:8" ht="47.25" customHeight="1" x14ac:dyDescent="0.2">
      <c r="A12" s="25" t="s">
        <v>7</v>
      </c>
      <c r="B12" s="26" t="s">
        <v>8</v>
      </c>
      <c r="C12" s="27">
        <f>C13-C15</f>
        <v>10646.7</v>
      </c>
      <c r="D12" s="27">
        <f t="shared" ref="D12:F12" si="2">D13-D15</f>
        <v>3898.7000000000007</v>
      </c>
      <c r="E12" s="27">
        <f t="shared" si="2"/>
        <v>0</v>
      </c>
      <c r="F12" s="27">
        <f t="shared" si="2"/>
        <v>10000</v>
      </c>
      <c r="G12" s="72">
        <f t="shared" si="1"/>
        <v>93.925817389425831</v>
      </c>
    </row>
    <row r="13" spans="1:8" ht="49.5" customHeight="1" x14ac:dyDescent="0.25">
      <c r="A13" s="28" t="s">
        <v>28</v>
      </c>
      <c r="B13" s="29" t="s">
        <v>9</v>
      </c>
      <c r="C13" s="30">
        <f>C14</f>
        <v>10646.7</v>
      </c>
      <c r="D13" s="31">
        <v>12698.7</v>
      </c>
      <c r="E13" s="31"/>
      <c r="F13" s="32">
        <f>F14</f>
        <v>10000</v>
      </c>
      <c r="G13" s="33">
        <f t="shared" si="1"/>
        <v>93.925817389425831</v>
      </c>
    </row>
    <row r="14" spans="1:8" ht="67.5" customHeight="1" x14ac:dyDescent="0.25">
      <c r="A14" s="28" t="s">
        <v>36</v>
      </c>
      <c r="B14" s="34" t="s">
        <v>35</v>
      </c>
      <c r="C14" s="30">
        <v>10646.7</v>
      </c>
      <c r="D14" s="31">
        <v>12698.7</v>
      </c>
      <c r="E14" s="31"/>
      <c r="F14" s="32">
        <v>10000</v>
      </c>
      <c r="G14" s="33">
        <f t="shared" si="1"/>
        <v>93.925817389425831</v>
      </c>
    </row>
    <row r="15" spans="1:8" ht="72" customHeight="1" x14ac:dyDescent="0.25">
      <c r="A15" s="28" t="s">
        <v>10</v>
      </c>
      <c r="B15" s="34" t="s">
        <v>11</v>
      </c>
      <c r="C15" s="30">
        <v>0</v>
      </c>
      <c r="D15" s="31">
        <v>8800</v>
      </c>
      <c r="E15" s="31"/>
      <c r="F15" s="32">
        <v>0</v>
      </c>
      <c r="G15" s="73">
        <v>0</v>
      </c>
    </row>
    <row r="16" spans="1:8" ht="66" customHeight="1" x14ac:dyDescent="0.25">
      <c r="A16" s="54" t="s">
        <v>37</v>
      </c>
      <c r="B16" s="55" t="s">
        <v>34</v>
      </c>
      <c r="C16" s="56">
        <v>0</v>
      </c>
      <c r="D16" s="57">
        <v>8800</v>
      </c>
      <c r="E16" s="57"/>
      <c r="F16" s="32">
        <v>0</v>
      </c>
      <c r="G16" s="73">
        <v>0</v>
      </c>
    </row>
    <row r="17" spans="1:7" ht="53.25" customHeight="1" x14ac:dyDescent="0.2">
      <c r="A17" s="59" t="s">
        <v>48</v>
      </c>
      <c r="B17" s="60" t="s">
        <v>49</v>
      </c>
      <c r="C17" s="61">
        <f>C18-C21</f>
        <v>-646.70000000000005</v>
      </c>
      <c r="D17" s="68"/>
      <c r="E17" s="68"/>
      <c r="F17" s="69">
        <f>F18-F21</f>
        <v>-646.70000000000005</v>
      </c>
      <c r="G17" s="46">
        <f t="shared" si="1"/>
        <v>100</v>
      </c>
    </row>
    <row r="18" spans="1:7" ht="74.25" customHeight="1" x14ac:dyDescent="0.25">
      <c r="A18" s="62" t="s">
        <v>50</v>
      </c>
      <c r="B18" s="63" t="s">
        <v>51</v>
      </c>
      <c r="C18" s="64">
        <v>0</v>
      </c>
      <c r="D18" s="31"/>
      <c r="E18" s="31"/>
      <c r="F18" s="53">
        <v>0</v>
      </c>
      <c r="G18" s="73">
        <v>0</v>
      </c>
    </row>
    <row r="19" spans="1:7" ht="69.75" customHeight="1" x14ac:dyDescent="0.25">
      <c r="A19" s="62" t="s">
        <v>50</v>
      </c>
      <c r="B19" s="63" t="s">
        <v>52</v>
      </c>
      <c r="C19" s="64">
        <v>0</v>
      </c>
      <c r="D19" s="31"/>
      <c r="E19" s="31"/>
      <c r="F19" s="53">
        <v>0</v>
      </c>
      <c r="G19" s="33">
        <v>0</v>
      </c>
    </row>
    <row r="20" spans="1:7" ht="240" customHeight="1" x14ac:dyDescent="0.25">
      <c r="A20" s="58" t="s">
        <v>53</v>
      </c>
      <c r="B20" s="63" t="s">
        <v>54</v>
      </c>
      <c r="C20" s="64">
        <v>0</v>
      </c>
      <c r="D20" s="31"/>
      <c r="E20" s="31"/>
      <c r="F20" s="53">
        <v>0</v>
      </c>
      <c r="G20" s="33">
        <v>0</v>
      </c>
    </row>
    <row r="21" spans="1:7" ht="78" customHeight="1" x14ac:dyDescent="0.25">
      <c r="A21" s="65" t="s">
        <v>55</v>
      </c>
      <c r="B21" s="66" t="s">
        <v>56</v>
      </c>
      <c r="C21" s="64">
        <f>C23</f>
        <v>646.70000000000005</v>
      </c>
      <c r="D21" s="31"/>
      <c r="E21" s="31"/>
      <c r="F21" s="53">
        <f>F23</f>
        <v>646.70000000000005</v>
      </c>
      <c r="G21" s="73">
        <f t="shared" si="1"/>
        <v>100</v>
      </c>
    </row>
    <row r="22" spans="1:7" ht="77.25" customHeight="1" x14ac:dyDescent="0.25">
      <c r="A22" s="65" t="s">
        <v>57</v>
      </c>
      <c r="B22" s="66" t="s">
        <v>58</v>
      </c>
      <c r="C22" s="64">
        <f>C23</f>
        <v>646.70000000000005</v>
      </c>
      <c r="D22" s="31"/>
      <c r="E22" s="31"/>
      <c r="F22" s="53">
        <f>F23</f>
        <v>646.70000000000005</v>
      </c>
      <c r="G22" s="33">
        <f t="shared" si="1"/>
        <v>100</v>
      </c>
    </row>
    <row r="23" spans="1:7" ht="301.5" customHeight="1" thickBot="1" x14ac:dyDescent="0.3">
      <c r="A23" s="65" t="s">
        <v>59</v>
      </c>
      <c r="B23" s="66" t="s">
        <v>60</v>
      </c>
      <c r="C23" s="64">
        <v>646.70000000000005</v>
      </c>
      <c r="D23" s="38"/>
      <c r="E23" s="38"/>
      <c r="F23" s="39">
        <v>646.70000000000005</v>
      </c>
      <c r="G23" s="40">
        <f t="shared" si="1"/>
        <v>100</v>
      </c>
    </row>
    <row r="24" spans="1:7" ht="47.25" customHeight="1" x14ac:dyDescent="0.2">
      <c r="A24" s="25" t="s">
        <v>29</v>
      </c>
      <c r="B24" s="26" t="s">
        <v>13</v>
      </c>
      <c r="C24" s="41">
        <f>C30-C26</f>
        <v>17063.599999999977</v>
      </c>
      <c r="D24" s="41">
        <f t="shared" ref="D24:F24" si="3">D30-D26</f>
        <v>-529168.19999999995</v>
      </c>
      <c r="E24" s="41">
        <f t="shared" si="3"/>
        <v>-516469.5</v>
      </c>
      <c r="F24" s="41">
        <f t="shared" si="3"/>
        <v>8180.8199999999488</v>
      </c>
      <c r="G24" s="70">
        <f>F24/C24*100</f>
        <v>47.943106964532454</v>
      </c>
    </row>
    <row r="25" spans="1:7" ht="10.5" hidden="1" customHeight="1" x14ac:dyDescent="0.25">
      <c r="A25" s="42" t="s">
        <v>12</v>
      </c>
      <c r="B25" s="43" t="s">
        <v>13</v>
      </c>
      <c r="C25" s="44">
        <f>C30-C26</f>
        <v>17063.599999999977</v>
      </c>
      <c r="D25" s="31"/>
      <c r="E25" s="31"/>
      <c r="F25" s="45"/>
      <c r="G25" s="46">
        <f t="shared" ref="G25:G33" si="4">F25/C25*100</f>
        <v>0</v>
      </c>
    </row>
    <row r="26" spans="1:7" ht="32.25" customHeight="1" x14ac:dyDescent="0.2">
      <c r="A26" s="28" t="s">
        <v>14</v>
      </c>
      <c r="B26" s="29" t="s">
        <v>15</v>
      </c>
      <c r="C26" s="30">
        <f>C27</f>
        <v>526710.29999999993</v>
      </c>
      <c r="D26" s="30">
        <f t="shared" ref="D26:F26" si="5">D27</f>
        <v>529168.19999999995</v>
      </c>
      <c r="E26" s="30">
        <f t="shared" si="5"/>
        <v>516469.5</v>
      </c>
      <c r="F26" s="30">
        <f t="shared" si="5"/>
        <v>526469.5</v>
      </c>
      <c r="G26" s="33">
        <f t="shared" si="4"/>
        <v>99.954282268639901</v>
      </c>
    </row>
    <row r="27" spans="1:7" ht="34.5" customHeight="1" x14ac:dyDescent="0.2">
      <c r="A27" s="28" t="s">
        <v>16</v>
      </c>
      <c r="B27" s="29" t="s">
        <v>17</v>
      </c>
      <c r="C27" s="30">
        <f>C28</f>
        <v>526710.29999999993</v>
      </c>
      <c r="D27" s="30">
        <f t="shared" ref="D27:F27" si="6">D28</f>
        <v>529168.19999999995</v>
      </c>
      <c r="E27" s="30">
        <f t="shared" si="6"/>
        <v>516469.5</v>
      </c>
      <c r="F27" s="30">
        <f t="shared" si="6"/>
        <v>526469.5</v>
      </c>
      <c r="G27" s="33">
        <f t="shared" si="4"/>
        <v>99.954282268639901</v>
      </c>
    </row>
    <row r="28" spans="1:7" ht="36.75" customHeight="1" x14ac:dyDescent="0.2">
      <c r="A28" s="28" t="s">
        <v>18</v>
      </c>
      <c r="B28" s="29" t="s">
        <v>19</v>
      </c>
      <c r="C28" s="30">
        <f>C29</f>
        <v>526710.29999999993</v>
      </c>
      <c r="D28" s="30">
        <f t="shared" ref="D28:F28" si="7">D29</f>
        <v>529168.19999999995</v>
      </c>
      <c r="E28" s="30">
        <f t="shared" si="7"/>
        <v>516469.5</v>
      </c>
      <c r="F28" s="30">
        <f t="shared" si="7"/>
        <v>526469.5</v>
      </c>
      <c r="G28" s="33">
        <f t="shared" si="4"/>
        <v>99.954282268639901</v>
      </c>
    </row>
    <row r="29" spans="1:7" ht="50.25" customHeight="1" x14ac:dyDescent="0.2">
      <c r="A29" s="28" t="s">
        <v>31</v>
      </c>
      <c r="B29" s="29" t="s">
        <v>30</v>
      </c>
      <c r="C29" s="30">
        <f>516063.6+C18+C13</f>
        <v>526710.29999999993</v>
      </c>
      <c r="D29" s="30">
        <f t="shared" ref="D29:F29" si="8">516469.5+D18+D13</f>
        <v>529168.19999999995</v>
      </c>
      <c r="E29" s="30">
        <f t="shared" si="8"/>
        <v>516469.5</v>
      </c>
      <c r="F29" s="30">
        <f t="shared" si="8"/>
        <v>526469.5</v>
      </c>
      <c r="G29" s="33">
        <f t="shared" si="4"/>
        <v>99.954282268639901</v>
      </c>
    </row>
    <row r="30" spans="1:7" ht="33.75" customHeight="1" x14ac:dyDescent="0.25">
      <c r="A30" s="28" t="s">
        <v>20</v>
      </c>
      <c r="B30" s="29" t="s">
        <v>21</v>
      </c>
      <c r="C30" s="30">
        <f>C31</f>
        <v>543773.89999999991</v>
      </c>
      <c r="D30" s="31"/>
      <c r="E30" s="31"/>
      <c r="F30" s="47">
        <f>F33</f>
        <v>534650.31999999995</v>
      </c>
      <c r="G30" s="33">
        <f t="shared" si="4"/>
        <v>98.322173977088639</v>
      </c>
    </row>
    <row r="31" spans="1:7" ht="36.75" customHeight="1" x14ac:dyDescent="0.25">
      <c r="A31" s="28" t="s">
        <v>22</v>
      </c>
      <c r="B31" s="29" t="s">
        <v>23</v>
      </c>
      <c r="C31" s="30">
        <f>C33</f>
        <v>543773.89999999991</v>
      </c>
      <c r="D31" s="31"/>
      <c r="E31" s="31"/>
      <c r="F31" s="47">
        <f>F33</f>
        <v>534650.31999999995</v>
      </c>
      <c r="G31" s="33">
        <f t="shared" si="4"/>
        <v>98.322173977088639</v>
      </c>
    </row>
    <row r="32" spans="1:7" ht="36" customHeight="1" x14ac:dyDescent="0.25">
      <c r="A32" s="28" t="s">
        <v>24</v>
      </c>
      <c r="B32" s="29" t="s">
        <v>25</v>
      </c>
      <c r="C32" s="30">
        <f>C33</f>
        <v>543773.89999999991</v>
      </c>
      <c r="D32" s="31"/>
      <c r="E32" s="31"/>
      <c r="F32" s="47">
        <f>F33</f>
        <v>534650.31999999995</v>
      </c>
      <c r="G32" s="33">
        <f t="shared" si="4"/>
        <v>98.322173977088639</v>
      </c>
    </row>
    <row r="33" spans="1:7" ht="47.25" customHeight="1" thickBot="1" x14ac:dyDescent="0.25">
      <c r="A33" s="35" t="s">
        <v>33</v>
      </c>
      <c r="B33" s="36" t="s">
        <v>32</v>
      </c>
      <c r="C33" s="37">
        <f>543127.2+C21+C15</f>
        <v>543773.89999999991</v>
      </c>
      <c r="D33" s="37">
        <f t="shared" ref="D33:E33" si="9">543127.2+D21+D15</f>
        <v>551927.19999999995</v>
      </c>
      <c r="E33" s="37">
        <f t="shared" si="9"/>
        <v>543127.19999999995</v>
      </c>
      <c r="F33" s="37">
        <f>534003.62+F21+F15</f>
        <v>534650.31999999995</v>
      </c>
      <c r="G33" s="40">
        <f t="shared" si="4"/>
        <v>98.322173977088639</v>
      </c>
    </row>
    <row r="35" spans="1:7" hidden="1" x14ac:dyDescent="0.2">
      <c r="A35" s="1" t="s">
        <v>26</v>
      </c>
    </row>
    <row r="36" spans="1:7" hidden="1" x14ac:dyDescent="0.2">
      <c r="A36" s="1" t="s">
        <v>27</v>
      </c>
    </row>
  </sheetData>
  <sheetProtection selectLockedCells="1" selectUnlockedCells="1"/>
  <mergeCells count="6">
    <mergeCell ref="A1:G1"/>
    <mergeCell ref="A2:G2"/>
    <mergeCell ref="A3:G3"/>
    <mergeCell ref="A7:B7"/>
    <mergeCell ref="A5:G5"/>
    <mergeCell ref="A6:G6"/>
  </mergeCells>
  <phoneticPr fontId="0" type="noConversion"/>
  <pageMargins left="0.70866141732283472" right="0.70866141732283472" top="0.55118110236220474" bottom="0.74803149606299213" header="0.31496062992125984" footer="0.31496062992125984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</vt:lpstr>
      <vt:lpstr>'Источники '!Заголовки_для_печати</vt:lpstr>
      <vt:lpstr>'Источники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</dc:creator>
  <cp:lastModifiedBy>RASHOD</cp:lastModifiedBy>
  <cp:lastPrinted>2026-03-16T05:28:35Z</cp:lastPrinted>
  <dcterms:created xsi:type="dcterms:W3CDTF">2022-12-12T12:36:08Z</dcterms:created>
  <dcterms:modified xsi:type="dcterms:W3CDTF">2026-03-16T06:18:41Z</dcterms:modified>
</cp:coreProperties>
</file>